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3"/>
  <c r="C5"/>
  <c r="C48"/>
  <c r="F48" s="1"/>
  <c r="C53"/>
  <c r="F52" s="1"/>
  <c r="C26"/>
  <c r="C16"/>
  <c r="C13"/>
  <c r="C44"/>
  <c r="C41"/>
  <c r="C34"/>
  <c r="C31"/>
  <c r="F54"/>
  <c r="E48"/>
  <c r="D48"/>
  <c r="G52"/>
  <c r="E41"/>
  <c r="D41"/>
  <c r="F51"/>
  <c r="G51"/>
  <c r="F50"/>
  <c r="F43"/>
  <c r="G43"/>
  <c r="G24"/>
  <c r="F24"/>
  <c r="F10"/>
  <c r="D26"/>
  <c r="G54"/>
  <c r="G50"/>
  <c r="G49"/>
  <c r="F49"/>
  <c r="G47"/>
  <c r="F47"/>
  <c r="G46"/>
  <c r="F46"/>
  <c r="G45"/>
  <c r="F45"/>
  <c r="G42"/>
  <c r="F42"/>
  <c r="G40"/>
  <c r="F40"/>
  <c r="G39"/>
  <c r="F39"/>
  <c r="G38"/>
  <c r="F38"/>
  <c r="G37"/>
  <c r="F37"/>
  <c r="G36"/>
  <c r="F36"/>
  <c r="G35"/>
  <c r="F35"/>
  <c r="G33"/>
  <c r="F33"/>
  <c r="G32"/>
  <c r="F32"/>
  <c r="G30"/>
  <c r="F30"/>
  <c r="G29"/>
  <c r="F29"/>
  <c r="G28"/>
  <c r="F28"/>
  <c r="G27"/>
  <c r="F27"/>
  <c r="G25"/>
  <c r="F25"/>
  <c r="G23"/>
  <c r="F23"/>
  <c r="G22"/>
  <c r="F22"/>
  <c r="G21"/>
  <c r="F21"/>
  <c r="G20"/>
  <c r="G18"/>
  <c r="F18"/>
  <c r="G17"/>
  <c r="F17"/>
  <c r="G15"/>
  <c r="F15"/>
  <c r="G14"/>
  <c r="F14"/>
  <c r="G12"/>
  <c r="F12"/>
  <c r="G11"/>
  <c r="F11"/>
  <c r="G10"/>
  <c r="G9"/>
  <c r="F9"/>
  <c r="G8"/>
  <c r="F8"/>
  <c r="G7"/>
  <c r="F7"/>
  <c r="G6"/>
  <c r="F6"/>
  <c r="E53"/>
  <c r="E44"/>
  <c r="F44" s="1"/>
  <c r="E34"/>
  <c r="F34" s="1"/>
  <c r="E31"/>
  <c r="F31" s="1"/>
  <c r="E26"/>
  <c r="E19"/>
  <c r="E16"/>
  <c r="E13"/>
  <c r="E5"/>
  <c r="D53"/>
  <c r="D44"/>
  <c r="D34"/>
  <c r="D31"/>
  <c r="D19"/>
  <c r="D16"/>
  <c r="D13"/>
  <c r="D5"/>
  <c r="C4" l="1"/>
  <c r="F41"/>
  <c r="F19"/>
  <c r="F16"/>
  <c r="G13"/>
  <c r="F26"/>
  <c r="F13"/>
  <c r="F53"/>
  <c r="G53"/>
  <c r="G48"/>
  <c r="G44"/>
  <c r="G34"/>
  <c r="G31"/>
  <c r="G26"/>
  <c r="G19"/>
  <c r="G16"/>
  <c r="E4"/>
  <c r="F5"/>
  <c r="G5"/>
  <c r="F4" l="1"/>
  <c r="D4"/>
  <c r="G4" s="1"/>
  <c r="G41"/>
</calcChain>
</file>

<file path=xl/sharedStrings.xml><?xml version="1.0" encoding="utf-8"?>
<sst xmlns="http://schemas.openxmlformats.org/spreadsheetml/2006/main" count="112" uniqueCount="112">
  <si>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</si>
  <si>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</si>
  <si>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</si>
  <si>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</si>
  <si>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</si>
  <si>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</si>
  <si>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</si>
  <si>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</si>
  <si>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</si>
  <si>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</si>
  <si>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</si>
  <si>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</si>
  <si>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</si>
  <si>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</si>
  <si>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</si>
  <si>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</si>
  <si>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</si>
  <si>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</si>
  <si>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</si>
  <si>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</si>
  <si>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</si>
  <si>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</si>
  <si>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</si>
  <si>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</si>
  <si>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</si>
  <si>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</si>
  <si>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</si>
  <si>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</si>
  <si>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</si>
  <si>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</si>
  <si>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</si>
  <si>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</si>
  <si>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</si>
  <si>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</si>
  <si>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</si>
  <si>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</si>
  <si>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</si>
  <si>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</si>
  <si>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</si>
  <si>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</si>
  <si>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</si>
  <si>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</si>
  <si>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</si>
  <si>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</si>
  <si>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</si>
  <si>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</si>
  <si>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</si>
  <si>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</si>
  <si>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</si>
  <si>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</si>
  <si>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</si>
  <si>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</si>
  <si>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</si>
  <si>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</si>
  <si>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</si>
  <si>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</si>
  <si>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</si>
  <si>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</si>
  <si>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</si>
  <si>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</si>
  <si>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</si>
  <si>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</si>
  <si>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</si>
  <si>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</si>
  <si>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</si>
  <si>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</si>
  <si>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</si>
  <si>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</si>
  <si>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</si>
  <si>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</si>
  <si>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</si>
  <si>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</si>
  <si>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</si>
  <si>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</si>
  <si>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</si>
  <si>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</si>
  <si>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</si>
  <si>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</si>
  <si>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</si>
  <si>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</si>
  <si>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</si>
  <si>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</si>
  <si>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</si>
  <si>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</si>
  <si>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</si>
  <si>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</si>
  <si>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</si>
  <si>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</si>
  <si>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</si>
  <si>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</si>
  <si>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</si>
  <si>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</si>
  <si>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</si>
  <si>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</si>
  <si>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</si>
  <si>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Аналитические данные о расходах бюджета муниципального образования по разделам и подразделам классификации расходов бюджетов за отчетный финансовый год</t>
  </si>
  <si>
    <t>% исполнения первоначального плана</t>
  </si>
  <si>
    <t>% исполнения уточненного плана</t>
  </si>
  <si>
    <t>Пояснения отклонений от плановых значений</t>
  </si>
  <si>
    <t>План по решению о бюджете первоначальный</t>
  </si>
  <si>
    <t>Фактическое исполнение</t>
  </si>
  <si>
    <t>(млн рублей)</t>
  </si>
  <si>
    <t>Примечания: 
1. Позиции указываются при наличии соответствующих расходов. Если расходы отсутствуют, соответствующие строки исключаются. 
2. При наличии расходов по подразделам, не представленных в рекомендуемой форме, дополнительно включаются соответствующие строки. 
3. Уточненный план указывается на дату последнего внесения изменений в закон о бюджете. 
4. При наличии отклонений между плановыми (первоначальными или уточненными) и фактическими значениями в размере 5% и более (как в большую, так и в меньшую сторону) даются пояснения, с чем связаны такие отклонения. Пояснения содержат сведения обо всех факторах, оказавших существенное влияние на выполнение плана.</t>
  </si>
  <si>
    <t>План по  бюджету уточненный</t>
  </si>
  <si>
    <t>0410</t>
  </si>
  <si>
    <t>Связь и информатика</t>
  </si>
  <si>
    <t>0804</t>
  </si>
  <si>
    <t>Другие вопросы в области культуры, кинематографии</t>
  </si>
  <si>
    <t>1103</t>
  </si>
  <si>
    <t>Спорт высших достижений</t>
  </si>
  <si>
    <t>1105</t>
  </si>
  <si>
    <t>Другие вопросы в области физической культуры и спорта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</si>
</sst>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4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37" zoomScaleNormal="100" zoomScaleSheetLayoutView="70" workbookViewId="0">
      <selection activeCell="A55" sqref="A55:XFD55"/>
    </sheetView>
  </sheetViews>
  <sheetFormatPr defaultRowHeight="15"/>
  <cols>
    <col min="1" max="1" width="6.7109375" customWidth="1"/>
    <col min="2" max="2" width="56.85546875" customWidth="1"/>
    <col min="3" max="8" width="15.42578125" customWidth="1"/>
  </cols>
  <sheetData>
    <row r="1" spans="1:8" ht="30" customHeight="1">
      <c r="A1" s="13" t="s">
        <v>95</v>
      </c>
      <c r="B1" s="13"/>
      <c r="C1" s="13"/>
      <c r="D1" s="13"/>
      <c r="E1" s="13"/>
      <c r="F1" s="13"/>
      <c r="G1" s="13"/>
      <c r="H1" s="13"/>
    </row>
    <row r="2" spans="1:8">
      <c r="H2" s="7" t="s">
        <v>101</v>
      </c>
    </row>
    <row r="3" spans="1:8" ht="48">
      <c r="A3" s="1" t="s">
        <v>93</v>
      </c>
      <c r="B3" s="1" t="s">
        <v>94</v>
      </c>
      <c r="C3" s="1" t="s">
        <v>99</v>
      </c>
      <c r="D3" s="1" t="s">
        <v>103</v>
      </c>
      <c r="E3" s="1" t="s">
        <v>100</v>
      </c>
      <c r="F3" s="1" t="s">
        <v>96</v>
      </c>
      <c r="G3" s="1" t="s">
        <v>97</v>
      </c>
      <c r="H3" s="1" t="s">
        <v>98</v>
      </c>
    </row>
    <row r="4" spans="1:8">
      <c r="A4" s="5"/>
      <c r="B4" s="2" t="s">
        <v>0</v>
      </c>
      <c r="C4" s="11">
        <f>C5+C13+C16+C19+C26+C31+C34+C41+C44+C48+C53</f>
        <v>4343.6000000000013</v>
      </c>
      <c r="D4" s="11">
        <f>D5+D13+D16+D19+D26+D31+D34+D41+D44+D48+D53</f>
        <v>5883.7000000000007</v>
      </c>
      <c r="E4" s="11">
        <f>E5+E13+E16+E19+E26+E31+E34+E41+E44+E48+E53</f>
        <v>5562.1</v>
      </c>
      <c r="F4" s="8">
        <f>E4/C4*100</f>
        <v>128.05276728980567</v>
      </c>
      <c r="G4" s="8">
        <f>E4/D4*100</f>
        <v>94.534051702160198</v>
      </c>
      <c r="H4" s="1"/>
    </row>
    <row r="5" spans="1:8">
      <c r="A5" s="5" t="s">
        <v>1</v>
      </c>
      <c r="B5" s="2" t="s">
        <v>2</v>
      </c>
      <c r="C5" s="11">
        <f>SUM(C6:C12)</f>
        <v>510.3</v>
      </c>
      <c r="D5" s="11">
        <f>SUM(D6:D12)</f>
        <v>532.40000000000009</v>
      </c>
      <c r="E5" s="11">
        <f>SUM(E6:E12)</f>
        <v>507</v>
      </c>
      <c r="F5" s="8">
        <f t="shared" ref="F5:F54" si="0">E5/C5*100</f>
        <v>99.353321575543802</v>
      </c>
      <c r="G5" s="8">
        <f t="shared" ref="G5:G54" si="1">E5/D5*100</f>
        <v>95.229151014274962</v>
      </c>
      <c r="H5" s="1"/>
    </row>
    <row r="6" spans="1:8" ht="24">
      <c r="A6" s="4" t="s">
        <v>3</v>
      </c>
      <c r="B6" s="3" t="s">
        <v>4</v>
      </c>
      <c r="C6" s="12">
        <v>2.2000000000000002</v>
      </c>
      <c r="D6" s="12">
        <v>2.1</v>
      </c>
      <c r="E6" s="12">
        <v>2.1</v>
      </c>
      <c r="F6" s="8">
        <f t="shared" si="0"/>
        <v>95.454545454545453</v>
      </c>
      <c r="G6" s="8">
        <f t="shared" si="1"/>
        <v>100</v>
      </c>
      <c r="H6" s="9"/>
    </row>
    <row r="7" spans="1:8" ht="36">
      <c r="A7" s="4" t="s">
        <v>5</v>
      </c>
      <c r="B7" s="3" t="s">
        <v>6</v>
      </c>
      <c r="C7" s="12">
        <v>4.5</v>
      </c>
      <c r="D7" s="12">
        <v>5.9</v>
      </c>
      <c r="E7" s="12">
        <v>5.6</v>
      </c>
      <c r="F7" s="8">
        <f t="shared" si="0"/>
        <v>124.44444444444444</v>
      </c>
      <c r="G7" s="8">
        <f t="shared" si="1"/>
        <v>94.915254237288124</v>
      </c>
      <c r="H7" s="9"/>
    </row>
    <row r="8" spans="1:8" ht="36">
      <c r="A8" s="4" t="s">
        <v>7</v>
      </c>
      <c r="B8" s="3" t="s">
        <v>8</v>
      </c>
      <c r="C8" s="12">
        <v>149.80000000000001</v>
      </c>
      <c r="D8" s="12">
        <v>135.30000000000001</v>
      </c>
      <c r="E8" s="12">
        <v>130.4</v>
      </c>
      <c r="F8" s="8">
        <f t="shared" si="0"/>
        <v>87.049399198931908</v>
      </c>
      <c r="G8" s="8">
        <f t="shared" si="1"/>
        <v>96.378418329637839</v>
      </c>
      <c r="H8" s="9"/>
    </row>
    <row r="9" spans="1:8" ht="24">
      <c r="A9" s="4" t="s">
        <v>9</v>
      </c>
      <c r="B9" s="3" t="s">
        <v>10</v>
      </c>
      <c r="C9" s="12">
        <v>23.7</v>
      </c>
      <c r="D9" s="12">
        <v>26.1</v>
      </c>
      <c r="E9" s="12">
        <v>25.5</v>
      </c>
      <c r="F9" s="8">
        <f t="shared" si="0"/>
        <v>107.59493670886076</v>
      </c>
      <c r="G9" s="8">
        <f t="shared" si="1"/>
        <v>97.701149425287355</v>
      </c>
      <c r="H9" s="9"/>
    </row>
    <row r="10" spans="1:8">
      <c r="A10" s="4" t="s">
        <v>11</v>
      </c>
      <c r="B10" s="3" t="s">
        <v>12</v>
      </c>
      <c r="C10" s="12">
        <v>0</v>
      </c>
      <c r="D10" s="12">
        <v>0.9</v>
      </c>
      <c r="E10" s="12">
        <v>0.5</v>
      </c>
      <c r="F10" s="8" t="e">
        <f t="shared" si="0"/>
        <v>#DIV/0!</v>
      </c>
      <c r="G10" s="8">
        <f t="shared" si="1"/>
        <v>55.555555555555557</v>
      </c>
      <c r="H10" s="9"/>
    </row>
    <row r="11" spans="1:8">
      <c r="A11" s="4" t="s">
        <v>13</v>
      </c>
      <c r="B11" s="3" t="s">
        <v>14</v>
      </c>
      <c r="C11" s="12">
        <v>5</v>
      </c>
      <c r="D11" s="12">
        <v>3</v>
      </c>
      <c r="E11" s="12">
        <v>0</v>
      </c>
      <c r="F11" s="8">
        <f t="shared" si="0"/>
        <v>0</v>
      </c>
      <c r="G11" s="8">
        <f t="shared" si="1"/>
        <v>0</v>
      </c>
      <c r="H11" s="9"/>
    </row>
    <row r="12" spans="1:8">
      <c r="A12" s="4" t="s">
        <v>15</v>
      </c>
      <c r="B12" s="3" t="s">
        <v>16</v>
      </c>
      <c r="C12" s="12">
        <v>325.10000000000002</v>
      </c>
      <c r="D12" s="12">
        <v>359.1</v>
      </c>
      <c r="E12" s="12">
        <v>342.9</v>
      </c>
      <c r="F12" s="8">
        <f t="shared" si="0"/>
        <v>105.47523838818825</v>
      </c>
      <c r="G12" s="8">
        <f t="shared" si="1"/>
        <v>95.488721804511272</v>
      </c>
      <c r="H12" s="9"/>
    </row>
    <row r="13" spans="1:8">
      <c r="A13" s="5" t="s">
        <v>17</v>
      </c>
      <c r="B13" s="2" t="s">
        <v>18</v>
      </c>
      <c r="C13" s="11">
        <f>+C14+C15</f>
        <v>9.6</v>
      </c>
      <c r="D13" s="11">
        <f>SUM(D14:D15)</f>
        <v>9.2999999999999989</v>
      </c>
      <c r="E13" s="11">
        <f>SUM(E14:E15)</f>
        <v>9.1999999999999993</v>
      </c>
      <c r="F13" s="8">
        <f t="shared" si="0"/>
        <v>95.833333333333329</v>
      </c>
      <c r="G13" s="10">
        <f t="shared" si="1"/>
        <v>98.924731182795696</v>
      </c>
      <c r="H13" s="9"/>
    </row>
    <row r="14" spans="1:8">
      <c r="A14" s="4" t="s">
        <v>19</v>
      </c>
      <c r="B14" s="3" t="s">
        <v>20</v>
      </c>
      <c r="C14" s="12">
        <v>9.1999999999999993</v>
      </c>
      <c r="D14" s="12">
        <v>9.1999999999999993</v>
      </c>
      <c r="E14" s="12">
        <v>9.1</v>
      </c>
      <c r="F14" s="8">
        <f t="shared" si="0"/>
        <v>98.913043478260875</v>
      </c>
      <c r="G14" s="8">
        <f t="shared" si="1"/>
        <v>98.913043478260875</v>
      </c>
      <c r="H14" s="9"/>
    </row>
    <row r="15" spans="1:8">
      <c r="A15" s="4" t="s">
        <v>21</v>
      </c>
      <c r="B15" s="3" t="s">
        <v>22</v>
      </c>
      <c r="C15" s="12">
        <v>0.4</v>
      </c>
      <c r="D15" s="12">
        <v>0.1</v>
      </c>
      <c r="E15" s="12">
        <v>0.1</v>
      </c>
      <c r="F15" s="8">
        <f t="shared" si="0"/>
        <v>25</v>
      </c>
      <c r="G15" s="8">
        <f t="shared" si="1"/>
        <v>100</v>
      </c>
      <c r="H15" s="9"/>
    </row>
    <row r="16" spans="1:8">
      <c r="A16" s="5" t="s">
        <v>23</v>
      </c>
      <c r="B16" s="2" t="s">
        <v>24</v>
      </c>
      <c r="C16" s="11">
        <f>C17+C18</f>
        <v>80.8</v>
      </c>
      <c r="D16" s="11">
        <f>SUM(D17:D18)</f>
        <v>70.8</v>
      </c>
      <c r="E16" s="11">
        <f>SUM(E17:E18)</f>
        <v>67</v>
      </c>
      <c r="F16" s="8">
        <f t="shared" si="0"/>
        <v>82.920792079207928</v>
      </c>
      <c r="G16" s="8">
        <f t="shared" si="1"/>
        <v>94.632768361581924</v>
      </c>
      <c r="H16" s="9"/>
    </row>
    <row r="17" spans="1:8" ht="24">
      <c r="A17" s="4" t="s">
        <v>25</v>
      </c>
      <c r="B17" s="3" t="s">
        <v>26</v>
      </c>
      <c r="C17" s="12">
        <v>57.9</v>
      </c>
      <c r="D17" s="12">
        <v>53.5</v>
      </c>
      <c r="E17" s="12">
        <v>52.8</v>
      </c>
      <c r="F17" s="8">
        <f t="shared" si="0"/>
        <v>91.191709844559583</v>
      </c>
      <c r="G17" s="8">
        <f t="shared" si="1"/>
        <v>98.691588785046719</v>
      </c>
      <c r="H17" s="9"/>
    </row>
    <row r="18" spans="1:8" ht="24">
      <c r="A18" s="4" t="s">
        <v>27</v>
      </c>
      <c r="B18" s="3" t="s">
        <v>28</v>
      </c>
      <c r="C18" s="12">
        <v>22.9</v>
      </c>
      <c r="D18" s="12">
        <v>17.3</v>
      </c>
      <c r="E18" s="12">
        <v>14.2</v>
      </c>
      <c r="F18" s="8">
        <f t="shared" si="0"/>
        <v>62.008733624454152</v>
      </c>
      <c r="G18" s="8">
        <f t="shared" si="1"/>
        <v>82.080924855491318</v>
      </c>
      <c r="H18" s="9"/>
    </row>
    <row r="19" spans="1:8">
      <c r="A19" s="5" t="s">
        <v>29</v>
      </c>
      <c r="B19" s="2" t="s">
        <v>30</v>
      </c>
      <c r="C19" s="11">
        <f>SUM(C20:C25)</f>
        <v>189.70000000000002</v>
      </c>
      <c r="D19" s="11">
        <f>SUM(D20:D25)</f>
        <v>477.6</v>
      </c>
      <c r="E19" s="11">
        <f>SUM(E20:E25)</f>
        <v>436.90000000000003</v>
      </c>
      <c r="F19" s="8">
        <f t="shared" si="0"/>
        <v>230.31101739588826</v>
      </c>
      <c r="G19" s="8">
        <f t="shared" si="1"/>
        <v>91.478224455611397</v>
      </c>
      <c r="H19" s="9"/>
    </row>
    <row r="20" spans="1:8">
      <c r="A20" s="4" t="s">
        <v>31</v>
      </c>
      <c r="B20" s="3" t="s">
        <v>32</v>
      </c>
      <c r="C20" s="12">
        <v>2.7</v>
      </c>
      <c r="D20" s="12">
        <v>2.7</v>
      </c>
      <c r="E20" s="12">
        <v>1.9</v>
      </c>
      <c r="F20" s="8"/>
      <c r="G20" s="8">
        <f t="shared" si="1"/>
        <v>70.370370370370367</v>
      </c>
      <c r="H20" s="9"/>
    </row>
    <row r="21" spans="1:8">
      <c r="A21" s="4" t="s">
        <v>33</v>
      </c>
      <c r="B21" s="3" t="s">
        <v>34</v>
      </c>
      <c r="C21" s="12">
        <v>0.4</v>
      </c>
      <c r="D21" s="12">
        <v>0.3</v>
      </c>
      <c r="E21" s="12">
        <v>0.2</v>
      </c>
      <c r="F21" s="8">
        <f t="shared" si="0"/>
        <v>50</v>
      </c>
      <c r="G21" s="8">
        <f t="shared" si="1"/>
        <v>66.666666666666671</v>
      </c>
      <c r="H21" s="9"/>
    </row>
    <row r="22" spans="1:8">
      <c r="A22" s="4" t="s">
        <v>35</v>
      </c>
      <c r="B22" s="3" t="s">
        <v>36</v>
      </c>
      <c r="C22" s="12">
        <v>0.7</v>
      </c>
      <c r="D22" s="12">
        <v>0.7</v>
      </c>
      <c r="E22" s="12">
        <v>0.7</v>
      </c>
      <c r="F22" s="8">
        <f t="shared" si="0"/>
        <v>100</v>
      </c>
      <c r="G22" s="8">
        <f t="shared" si="1"/>
        <v>100</v>
      </c>
      <c r="H22" s="9"/>
    </row>
    <row r="23" spans="1:8">
      <c r="A23" s="4" t="s">
        <v>37</v>
      </c>
      <c r="B23" s="3" t="s">
        <v>38</v>
      </c>
      <c r="C23" s="12">
        <v>181.5</v>
      </c>
      <c r="D23" s="12">
        <v>468.6</v>
      </c>
      <c r="E23" s="12">
        <v>430</v>
      </c>
      <c r="F23" s="8">
        <f t="shared" si="0"/>
        <v>236.9146005509642</v>
      </c>
      <c r="G23" s="8">
        <f t="shared" si="1"/>
        <v>91.762697396500201</v>
      </c>
      <c r="H23" s="9"/>
    </row>
    <row r="24" spans="1:8">
      <c r="A24" s="4" t="s">
        <v>104</v>
      </c>
      <c r="B24" s="3" t="s">
        <v>105</v>
      </c>
      <c r="C24" s="12">
        <v>0</v>
      </c>
      <c r="D24" s="12">
        <v>0.8</v>
      </c>
      <c r="E24" s="12">
        <v>0.5</v>
      </c>
      <c r="F24" s="8" t="e">
        <f t="shared" ref="F24" si="2">E24/C24*100</f>
        <v>#DIV/0!</v>
      </c>
      <c r="G24" s="8">
        <f t="shared" ref="G24" si="3">E24/D24*100</f>
        <v>62.5</v>
      </c>
      <c r="H24" s="9"/>
    </row>
    <row r="25" spans="1:8">
      <c r="A25" s="4" t="s">
        <v>39</v>
      </c>
      <c r="B25" s="3" t="s">
        <v>40</v>
      </c>
      <c r="C25" s="12">
        <v>4.4000000000000004</v>
      </c>
      <c r="D25" s="12">
        <v>4.5</v>
      </c>
      <c r="E25" s="12">
        <v>3.6</v>
      </c>
      <c r="F25" s="8">
        <f t="shared" si="0"/>
        <v>81.818181818181813</v>
      </c>
      <c r="G25" s="8">
        <f t="shared" si="1"/>
        <v>80</v>
      </c>
      <c r="H25" s="9"/>
    </row>
    <row r="26" spans="1:8">
      <c r="A26" s="5" t="s">
        <v>41</v>
      </c>
      <c r="B26" s="2" t="s">
        <v>42</v>
      </c>
      <c r="C26" s="11">
        <f>SUM(C27:C30)</f>
        <v>310.60000000000002</v>
      </c>
      <c r="D26" s="11">
        <f>SUM(D27:D30)</f>
        <v>873.3</v>
      </c>
      <c r="E26" s="11">
        <f>SUM(E27:E30)</f>
        <v>715.5</v>
      </c>
      <c r="F26" s="8">
        <f t="shared" si="0"/>
        <v>230.36059240180293</v>
      </c>
      <c r="G26" s="8">
        <f t="shared" si="1"/>
        <v>81.930608038474745</v>
      </c>
      <c r="H26" s="9"/>
    </row>
    <row r="27" spans="1:8">
      <c r="A27" s="4" t="s">
        <v>43</v>
      </c>
      <c r="B27" s="3" t="s">
        <v>44</v>
      </c>
      <c r="C27" s="12">
        <v>58.9</v>
      </c>
      <c r="D27" s="12">
        <v>137.6</v>
      </c>
      <c r="E27" s="12">
        <v>126.8</v>
      </c>
      <c r="F27" s="8">
        <f t="shared" si="0"/>
        <v>215.28013582342953</v>
      </c>
      <c r="G27" s="8">
        <f t="shared" si="1"/>
        <v>92.151162790697668</v>
      </c>
      <c r="H27" s="9"/>
    </row>
    <row r="28" spans="1:8">
      <c r="A28" s="4" t="s">
        <v>45</v>
      </c>
      <c r="B28" s="3" t="s">
        <v>46</v>
      </c>
      <c r="C28" s="12">
        <v>16.5</v>
      </c>
      <c r="D28" s="12">
        <v>148.6</v>
      </c>
      <c r="E28" s="12">
        <v>101.3</v>
      </c>
      <c r="F28" s="8">
        <f t="shared" si="0"/>
        <v>613.93939393939399</v>
      </c>
      <c r="G28" s="8">
        <f t="shared" si="1"/>
        <v>68.169582772543748</v>
      </c>
      <c r="H28" s="9"/>
    </row>
    <row r="29" spans="1:8">
      <c r="A29" s="4" t="s">
        <v>47</v>
      </c>
      <c r="B29" s="3" t="s">
        <v>48</v>
      </c>
      <c r="C29" s="12">
        <v>152.30000000000001</v>
      </c>
      <c r="D29" s="12">
        <v>499.1</v>
      </c>
      <c r="E29" s="12">
        <v>401.4</v>
      </c>
      <c r="F29" s="8">
        <f t="shared" si="0"/>
        <v>263.55876559422188</v>
      </c>
      <c r="G29" s="8">
        <f t="shared" si="1"/>
        <v>80.424764576237223</v>
      </c>
      <c r="H29" s="9"/>
    </row>
    <row r="30" spans="1:8">
      <c r="A30" s="4" t="s">
        <v>49</v>
      </c>
      <c r="B30" s="3" t="s">
        <v>50</v>
      </c>
      <c r="C30" s="12">
        <v>82.9</v>
      </c>
      <c r="D30" s="12">
        <v>88</v>
      </c>
      <c r="E30" s="12">
        <v>86</v>
      </c>
      <c r="F30" s="8">
        <f t="shared" si="0"/>
        <v>103.7394451145959</v>
      </c>
      <c r="G30" s="8">
        <f t="shared" si="1"/>
        <v>97.727272727272734</v>
      </c>
      <c r="H30" s="9"/>
    </row>
    <row r="31" spans="1:8">
      <c r="A31" s="5" t="s">
        <v>51</v>
      </c>
      <c r="B31" s="2" t="s">
        <v>52</v>
      </c>
      <c r="C31" s="11">
        <f t="shared" ref="C31" si="4">C32+C33</f>
        <v>10.8</v>
      </c>
      <c r="D31" s="11">
        <f>SUM(D32:D33)</f>
        <v>385.7</v>
      </c>
      <c r="E31" s="11">
        <f>SUM(E32:E33)</f>
        <v>365.3</v>
      </c>
      <c r="F31" s="8">
        <f t="shared" si="0"/>
        <v>3382.4074074074078</v>
      </c>
      <c r="G31" s="8">
        <f t="shared" si="1"/>
        <v>94.710915219082196</v>
      </c>
      <c r="H31" s="9"/>
    </row>
    <row r="32" spans="1:8">
      <c r="A32" s="4" t="s">
        <v>53</v>
      </c>
      <c r="B32" s="3" t="s">
        <v>54</v>
      </c>
      <c r="C32" s="12">
        <v>8.4</v>
      </c>
      <c r="D32" s="12">
        <v>7</v>
      </c>
      <c r="E32" s="12">
        <v>7</v>
      </c>
      <c r="F32" s="8">
        <f t="shared" si="0"/>
        <v>83.333333333333329</v>
      </c>
      <c r="G32" s="8">
        <f t="shared" si="1"/>
        <v>100</v>
      </c>
      <c r="H32" s="9"/>
    </row>
    <row r="33" spans="1:8">
      <c r="A33" s="4" t="s">
        <v>55</v>
      </c>
      <c r="B33" s="3" t="s">
        <v>56</v>
      </c>
      <c r="C33" s="12">
        <v>2.4</v>
      </c>
      <c r="D33" s="12">
        <v>378.7</v>
      </c>
      <c r="E33" s="12">
        <v>358.3</v>
      </c>
      <c r="F33" s="8">
        <f t="shared" si="0"/>
        <v>14929.166666666668</v>
      </c>
      <c r="G33" s="8">
        <f t="shared" si="1"/>
        <v>94.613150250858197</v>
      </c>
      <c r="H33" s="9"/>
    </row>
    <row r="34" spans="1:8">
      <c r="A34" s="5" t="s">
        <v>57</v>
      </c>
      <c r="B34" s="2" t="s">
        <v>58</v>
      </c>
      <c r="C34" s="11">
        <f t="shared" ref="C34" si="5">C35+C36+C37+C38+C39+C40</f>
        <v>2577.8000000000002</v>
      </c>
      <c r="D34" s="11">
        <f>SUM(D35:D40)</f>
        <v>2872.5</v>
      </c>
      <c r="E34" s="11">
        <f>SUM(E35:E40)</f>
        <v>2817.0000000000005</v>
      </c>
      <c r="F34" s="8">
        <f t="shared" si="0"/>
        <v>109.2792303514625</v>
      </c>
      <c r="G34" s="8">
        <f t="shared" si="1"/>
        <v>98.067885117493489</v>
      </c>
      <c r="H34" s="9"/>
    </row>
    <row r="35" spans="1:8">
      <c r="A35" s="4" t="s">
        <v>59</v>
      </c>
      <c r="B35" s="3" t="s">
        <v>60</v>
      </c>
      <c r="C35" s="12">
        <v>949.2</v>
      </c>
      <c r="D35" s="12">
        <v>1041</v>
      </c>
      <c r="E35" s="12">
        <v>1032.4000000000001</v>
      </c>
      <c r="F35" s="8">
        <f t="shared" si="0"/>
        <v>108.76527602191319</v>
      </c>
      <c r="G35" s="8">
        <f t="shared" si="1"/>
        <v>99.173871277617692</v>
      </c>
      <c r="H35" s="9"/>
    </row>
    <row r="36" spans="1:8">
      <c r="A36" s="4" t="s">
        <v>61</v>
      </c>
      <c r="B36" s="3" t="s">
        <v>62</v>
      </c>
      <c r="C36" s="12">
        <v>1356.3</v>
      </c>
      <c r="D36" s="12">
        <v>1542.8</v>
      </c>
      <c r="E36" s="12">
        <v>1496.7</v>
      </c>
      <c r="F36" s="8">
        <f t="shared" si="0"/>
        <v>110.35169210351692</v>
      </c>
      <c r="G36" s="8">
        <f t="shared" si="1"/>
        <v>97.011926367643255</v>
      </c>
      <c r="H36" s="9"/>
    </row>
    <row r="37" spans="1:8">
      <c r="A37" s="4" t="s">
        <v>63</v>
      </c>
      <c r="B37" s="3" t="s">
        <v>64</v>
      </c>
      <c r="C37" s="12">
        <v>168.8</v>
      </c>
      <c r="D37" s="12">
        <v>180.1</v>
      </c>
      <c r="E37" s="12">
        <v>179.7</v>
      </c>
      <c r="F37" s="8">
        <f t="shared" si="0"/>
        <v>106.45734597156398</v>
      </c>
      <c r="G37" s="8">
        <f t="shared" si="1"/>
        <v>99.777901166018879</v>
      </c>
      <c r="H37" s="9"/>
    </row>
    <row r="38" spans="1:8" ht="24">
      <c r="A38" s="4" t="s">
        <v>65</v>
      </c>
      <c r="B38" s="3" t="s">
        <v>66</v>
      </c>
      <c r="C38" s="12">
        <v>0.3</v>
      </c>
      <c r="D38" s="12">
        <v>0.3</v>
      </c>
      <c r="E38" s="12">
        <v>0.3</v>
      </c>
      <c r="F38" s="8">
        <f t="shared" si="0"/>
        <v>100</v>
      </c>
      <c r="G38" s="8">
        <f t="shared" si="1"/>
        <v>100</v>
      </c>
      <c r="H38" s="9"/>
    </row>
    <row r="39" spans="1:8">
      <c r="A39" s="4" t="s">
        <v>67</v>
      </c>
      <c r="B39" s="3" t="s">
        <v>68</v>
      </c>
      <c r="C39" s="12">
        <v>41.7</v>
      </c>
      <c r="D39" s="12">
        <v>32.200000000000003</v>
      </c>
      <c r="E39" s="12">
        <v>32</v>
      </c>
      <c r="F39" s="8">
        <f t="shared" si="0"/>
        <v>76.738609112709838</v>
      </c>
      <c r="G39" s="8">
        <f t="shared" si="1"/>
        <v>99.378881987577628</v>
      </c>
      <c r="H39" s="9"/>
    </row>
    <row r="40" spans="1:8">
      <c r="A40" s="4" t="s">
        <v>69</v>
      </c>
      <c r="B40" s="3" t="s">
        <v>70</v>
      </c>
      <c r="C40" s="12">
        <v>61.5</v>
      </c>
      <c r="D40" s="12">
        <v>76.099999999999994</v>
      </c>
      <c r="E40" s="12">
        <v>75.900000000000006</v>
      </c>
      <c r="F40" s="8">
        <f t="shared" si="0"/>
        <v>123.41463414634146</v>
      </c>
      <c r="G40" s="8">
        <f t="shared" si="1"/>
        <v>99.737187910643911</v>
      </c>
      <c r="H40" s="9"/>
    </row>
    <row r="41" spans="1:8">
      <c r="A41" s="5" t="s">
        <v>71</v>
      </c>
      <c r="B41" s="2" t="s">
        <v>72</v>
      </c>
      <c r="C41" s="11">
        <f t="shared" ref="C41" si="6">C42+C43</f>
        <v>164.3</v>
      </c>
      <c r="D41" s="11">
        <f>SUM(D42:D43)</f>
        <v>195.7</v>
      </c>
      <c r="E41" s="11">
        <f>SUM(E42:E43)</f>
        <v>183.60000000000002</v>
      </c>
      <c r="F41" s="8">
        <f t="shared" si="0"/>
        <v>111.74680462568473</v>
      </c>
      <c r="G41" s="8">
        <f t="shared" si="1"/>
        <v>93.817066939192657</v>
      </c>
      <c r="H41" s="9"/>
    </row>
    <row r="42" spans="1:8">
      <c r="A42" s="4" t="s">
        <v>73</v>
      </c>
      <c r="B42" s="3" t="s">
        <v>74</v>
      </c>
      <c r="C42" s="12">
        <v>150.80000000000001</v>
      </c>
      <c r="D42" s="12">
        <v>181.7</v>
      </c>
      <c r="E42" s="12">
        <v>170.3</v>
      </c>
      <c r="F42" s="8">
        <f t="shared" si="0"/>
        <v>112.93103448275863</v>
      </c>
      <c r="G42" s="8">
        <f t="shared" si="1"/>
        <v>93.725921849201995</v>
      </c>
      <c r="H42" s="9"/>
    </row>
    <row r="43" spans="1:8">
      <c r="A43" s="4" t="s">
        <v>106</v>
      </c>
      <c r="B43" s="3" t="s">
        <v>107</v>
      </c>
      <c r="C43" s="12">
        <v>13.5</v>
      </c>
      <c r="D43" s="12">
        <v>14</v>
      </c>
      <c r="E43" s="12">
        <v>13.3</v>
      </c>
      <c r="F43" s="8">
        <f t="shared" si="0"/>
        <v>98.518518518518533</v>
      </c>
      <c r="G43" s="8">
        <f t="shared" si="1"/>
        <v>95</v>
      </c>
      <c r="H43" s="9"/>
    </row>
    <row r="44" spans="1:8">
      <c r="A44" s="5" t="s">
        <v>75</v>
      </c>
      <c r="B44" s="2" t="s">
        <v>76</v>
      </c>
      <c r="C44" s="11">
        <f t="shared" ref="C44" si="7">C45+C46+C47</f>
        <v>165.29999999999998</v>
      </c>
      <c r="D44" s="11">
        <f>SUM(D45:D47)</f>
        <v>170</v>
      </c>
      <c r="E44" s="11">
        <f>SUM(E45:E47)</f>
        <v>166.2</v>
      </c>
      <c r="F44" s="8">
        <f t="shared" si="0"/>
        <v>100.54446460980037</v>
      </c>
      <c r="G44" s="8">
        <f t="shared" si="1"/>
        <v>97.764705882352928</v>
      </c>
      <c r="H44" s="9"/>
    </row>
    <row r="45" spans="1:8">
      <c r="A45" s="4" t="s">
        <v>77</v>
      </c>
      <c r="B45" s="3" t="s">
        <v>78</v>
      </c>
      <c r="C45" s="12">
        <v>7.3</v>
      </c>
      <c r="D45" s="12">
        <v>6.7</v>
      </c>
      <c r="E45" s="12">
        <v>6.6</v>
      </c>
      <c r="F45" s="8">
        <f t="shared" si="0"/>
        <v>90.410958904109577</v>
      </c>
      <c r="G45" s="8">
        <f t="shared" si="1"/>
        <v>98.507462686567166</v>
      </c>
      <c r="H45" s="9"/>
    </row>
    <row r="46" spans="1:8">
      <c r="A46" s="4" t="s">
        <v>79</v>
      </c>
      <c r="B46" s="3" t="s">
        <v>80</v>
      </c>
      <c r="C46" s="12">
        <v>98.1</v>
      </c>
      <c r="D46" s="12">
        <v>99</v>
      </c>
      <c r="E46" s="12">
        <v>96.5</v>
      </c>
      <c r="F46" s="8">
        <f t="shared" si="0"/>
        <v>98.369011213047912</v>
      </c>
      <c r="G46" s="8">
        <f t="shared" si="1"/>
        <v>97.474747474747474</v>
      </c>
      <c r="H46" s="9"/>
    </row>
    <row r="47" spans="1:8">
      <c r="A47" s="4" t="s">
        <v>81</v>
      </c>
      <c r="B47" s="3" t="s">
        <v>82</v>
      </c>
      <c r="C47" s="12">
        <v>59.9</v>
      </c>
      <c r="D47" s="12">
        <v>64.3</v>
      </c>
      <c r="E47" s="12">
        <v>63.1</v>
      </c>
      <c r="F47" s="8">
        <f t="shared" si="0"/>
        <v>105.34223706176962</v>
      </c>
      <c r="G47" s="8">
        <f t="shared" si="1"/>
        <v>98.133748055987567</v>
      </c>
      <c r="H47" s="9"/>
    </row>
    <row r="48" spans="1:8">
      <c r="A48" s="5" t="s">
        <v>83</v>
      </c>
      <c r="B48" s="2" t="s">
        <v>84</v>
      </c>
      <c r="C48" s="11">
        <f>SUM(C49:C52)</f>
        <v>278.8</v>
      </c>
      <c r="D48" s="11">
        <f>SUM(D49:D52)</f>
        <v>286.8</v>
      </c>
      <c r="E48" s="11">
        <f>SUM(E49:E52)</f>
        <v>285.40000000000003</v>
      </c>
      <c r="F48" s="8">
        <f t="shared" si="0"/>
        <v>102.36728837876615</v>
      </c>
      <c r="G48" s="8">
        <f t="shared" si="1"/>
        <v>99.511854951185512</v>
      </c>
      <c r="H48" s="9"/>
    </row>
    <row r="49" spans="1:8">
      <c r="A49" s="4" t="s">
        <v>85</v>
      </c>
      <c r="B49" s="3" t="s">
        <v>86</v>
      </c>
      <c r="C49" s="12">
        <v>266.8</v>
      </c>
      <c r="D49" s="12">
        <v>261.7</v>
      </c>
      <c r="E49" s="12">
        <v>261.2</v>
      </c>
      <c r="F49" s="8">
        <f t="shared" si="0"/>
        <v>97.901049475262354</v>
      </c>
      <c r="G49" s="8">
        <f t="shared" si="1"/>
        <v>99.808941536110055</v>
      </c>
      <c r="H49" s="9"/>
    </row>
    <row r="50" spans="1:8">
      <c r="A50" s="4" t="s">
        <v>87</v>
      </c>
      <c r="B50" s="3" t="s">
        <v>88</v>
      </c>
      <c r="C50" s="12">
        <v>3</v>
      </c>
      <c r="D50" s="12">
        <v>16.899999999999999</v>
      </c>
      <c r="E50" s="12">
        <v>16.3</v>
      </c>
      <c r="F50" s="8">
        <f t="shared" si="0"/>
        <v>543.33333333333337</v>
      </c>
      <c r="G50" s="8">
        <f t="shared" si="1"/>
        <v>96.449704142011853</v>
      </c>
      <c r="H50" s="9"/>
    </row>
    <row r="51" spans="1:8">
      <c r="A51" s="4" t="s">
        <v>108</v>
      </c>
      <c r="B51" s="3" t="s">
        <v>109</v>
      </c>
      <c r="C51" s="12">
        <v>0</v>
      </c>
      <c r="D51" s="12">
        <v>0.6</v>
      </c>
      <c r="E51" s="12">
        <v>0.6</v>
      </c>
      <c r="F51" s="8" t="e">
        <f t="shared" si="0"/>
        <v>#DIV/0!</v>
      </c>
      <c r="G51" s="8">
        <f t="shared" si="1"/>
        <v>100</v>
      </c>
      <c r="H51" s="9"/>
    </row>
    <row r="52" spans="1:8">
      <c r="A52" s="4" t="s">
        <v>110</v>
      </c>
      <c r="B52" s="3" t="s">
        <v>111</v>
      </c>
      <c r="C52" s="12">
        <v>9</v>
      </c>
      <c r="D52" s="12">
        <v>7.6</v>
      </c>
      <c r="E52" s="12">
        <v>7.3</v>
      </c>
      <c r="F52" s="8">
        <f t="shared" si="0"/>
        <v>81.111111111111114</v>
      </c>
      <c r="G52" s="8">
        <f t="shared" si="1"/>
        <v>96.05263157894737</v>
      </c>
      <c r="H52" s="9"/>
    </row>
    <row r="53" spans="1:8">
      <c r="A53" s="5" t="s">
        <v>89</v>
      </c>
      <c r="B53" s="2" t="s">
        <v>90</v>
      </c>
      <c r="C53" s="11">
        <f t="shared" ref="C53" si="8">+C54</f>
        <v>45.6</v>
      </c>
      <c r="D53" s="11">
        <f>D54</f>
        <v>9.6</v>
      </c>
      <c r="E53" s="11">
        <f>E54</f>
        <v>9</v>
      </c>
      <c r="F53" s="8">
        <f t="shared" si="0"/>
        <v>19.736842105263158</v>
      </c>
      <c r="G53" s="8">
        <f t="shared" si="1"/>
        <v>93.75</v>
      </c>
      <c r="H53" s="9"/>
    </row>
    <row r="54" spans="1:8">
      <c r="A54" s="4" t="s">
        <v>91</v>
      </c>
      <c r="B54" s="3" t="s">
        <v>92</v>
      </c>
      <c r="C54" s="12">
        <v>45.6</v>
      </c>
      <c r="D54" s="12">
        <v>9.6</v>
      </c>
      <c r="E54" s="12">
        <v>9</v>
      </c>
      <c r="F54" s="8">
        <f t="shared" si="0"/>
        <v>19.736842105263158</v>
      </c>
      <c r="G54" s="8">
        <f t="shared" si="1"/>
        <v>93.75</v>
      </c>
      <c r="H54" s="9"/>
    </row>
    <row r="55" spans="1:8" ht="84.6" hidden="1" customHeight="1">
      <c r="A55" s="14" t="s">
        <v>102</v>
      </c>
      <c r="B55" s="14"/>
      <c r="C55" s="14"/>
      <c r="D55" s="14"/>
      <c r="E55" s="14"/>
      <c r="F55" s="14"/>
      <c r="G55" s="14"/>
      <c r="H55" s="14"/>
    </row>
    <row r="56" spans="1:8">
      <c r="A56" s="6"/>
    </row>
  </sheetData>
  <mergeCells count="2">
    <mergeCell ref="A1:H1"/>
    <mergeCell ref="A55:H55"/>
  </mergeCells>
  <pageMargins left="0.7" right="0.7" top="0.75" bottom="0.75" header="0.3" footer="0.3"/>
  <pageSetup paperSize="9" scale="55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userpc</cp:lastModifiedBy>
  <cp:lastPrinted>2018-02-20T13:12:22Z</cp:lastPrinted>
  <dcterms:created xsi:type="dcterms:W3CDTF">2017-12-11T14:03:53Z</dcterms:created>
  <dcterms:modified xsi:type="dcterms:W3CDTF">2019-07-09T07:08:39Z</dcterms:modified>
</cp:coreProperties>
</file>